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840" yWindow="885" windowWidth="15285" windowHeight="11760"/>
  </bookViews>
  <sheets>
    <sheet name="сводная" sheetId="3" r:id="rId1"/>
  </sheets>
  <definedNames>
    <definedName name="Constr" localSheetId="0">сводная!$A$5</definedName>
    <definedName name="FOT" localSheetId="0">сводная!#REF!</definedName>
    <definedName name="Ind" localSheetId="0">сводная!$H$7</definedName>
    <definedName name="Obj" localSheetId="0">сводная!$E$10</definedName>
    <definedName name="Obosn" localSheetId="0">сводная!$D$13</definedName>
    <definedName name="SmPr" localSheetId="0">сводная!#REF!</definedName>
  </definedNames>
  <calcPr calcId="145621"/>
</workbook>
</file>

<file path=xl/calcChain.xml><?xml version="1.0" encoding="utf-8"?>
<calcChain xmlns="http://schemas.openxmlformats.org/spreadsheetml/2006/main">
  <c r="G71" i="3" l="1"/>
  <c r="E39" i="3" l="1"/>
  <c r="F39" i="3"/>
  <c r="G39" i="3"/>
  <c r="D39" i="3"/>
  <c r="D38" i="3"/>
  <c r="H28" i="3"/>
  <c r="H29" i="3"/>
  <c r="H30" i="3"/>
  <c r="H31" i="3"/>
  <c r="H33" i="3"/>
  <c r="H34" i="3"/>
  <c r="F55" i="3"/>
  <c r="H50" i="3"/>
  <c r="H49" i="3"/>
  <c r="H32" i="3" l="1"/>
  <c r="H27" i="3"/>
  <c r="H26" i="3"/>
  <c r="H25" i="3"/>
  <c r="H24" i="3"/>
  <c r="H39" i="3" l="1"/>
  <c r="E38" i="3"/>
  <c r="H47" i="3" l="1"/>
  <c r="F38" i="3"/>
  <c r="F56" i="3" s="1"/>
  <c r="E55" i="3" l="1"/>
  <c r="E56" i="3" s="1"/>
  <c r="H38" i="3"/>
  <c r="G43" i="3" l="1"/>
  <c r="G55" i="3" s="1"/>
  <c r="G38" i="3"/>
  <c r="G56" i="3" l="1"/>
  <c r="F64" i="3"/>
  <c r="F66" i="3" s="1"/>
  <c r="H61" i="3"/>
  <c r="H44" i="3" l="1"/>
  <c r="D55" i="3"/>
  <c r="F68" i="3"/>
  <c r="H42" i="3"/>
  <c r="H63" i="3"/>
  <c r="D56" i="3" l="1"/>
  <c r="D64" i="3" s="1"/>
  <c r="D66" i="3" s="1"/>
  <c r="D68" i="3" s="1"/>
  <c r="D70" i="3" s="1"/>
  <c r="D71" i="3" s="1"/>
  <c r="F70" i="3"/>
  <c r="F71" i="3" s="1"/>
  <c r="H46" i="3"/>
  <c r="H48" i="3"/>
  <c r="H45" i="3"/>
  <c r="D73" i="3" l="1"/>
  <c r="D74" i="3" s="1"/>
  <c r="F73" i="3"/>
  <c r="F74" i="3" s="1"/>
  <c r="H43" i="3"/>
  <c r="E64" i="3"/>
  <c r="E66" i="3" s="1"/>
  <c r="H55" i="3" l="1"/>
  <c r="H56" i="3" s="1"/>
  <c r="E70" i="3"/>
  <c r="E71" i="3" s="1"/>
  <c r="E73" i="3" l="1"/>
  <c r="E74" i="3" s="1"/>
  <c r="G59" i="3"/>
  <c r="G64" i="3" s="1"/>
  <c r="G66" i="3" s="1"/>
  <c r="E68" i="3"/>
  <c r="H62" i="3"/>
  <c r="H66" i="3" l="1"/>
  <c r="H58" i="3"/>
  <c r="H59" i="3" s="1"/>
  <c r="H64" i="3" s="1"/>
  <c r="G70" i="3" l="1"/>
  <c r="G68" i="3"/>
  <c r="H70" i="3"/>
  <c r="H68" i="3"/>
  <c r="G73" i="3" l="1"/>
  <c r="G74" i="3" s="1"/>
  <c r="H71" i="3" l="1"/>
  <c r="H73" i="3" s="1"/>
  <c r="H74" i="3" l="1"/>
</calcChain>
</file>

<file path=xl/sharedStrings.xml><?xml version="1.0" encoding="utf-8"?>
<sst xmlns="http://schemas.openxmlformats.org/spreadsheetml/2006/main" count="65" uniqueCount="65">
  <si>
    <t>№ пп</t>
  </si>
  <si>
    <t xml:space="preserve">в текущих ценах с НДС-18% </t>
  </si>
  <si>
    <t xml:space="preserve">              (наименование стройки)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</si>
  <si>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</si>
  <si>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</si>
  <si>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</si>
  <si>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</si>
  <si>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</si>
  <si>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</si>
  <si>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</si>
  <si>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</si>
  <si>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</si>
  <si>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</si>
  <si>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Итого по Главе 10</t>
  </si>
  <si>
    <t>Глава 12. Проектные и изыскательские работы</t>
  </si>
  <si>
    <t>Стоимость проектных работ</t>
  </si>
  <si>
    <t>Постановление РФ от 05.03.2007 №145</t>
  </si>
  <si>
    <t>Итого по Главам 1-12</t>
  </si>
  <si>
    <t>Непредвиденные затраты</t>
  </si>
  <si>
    <t>МДС 81-35.2004</t>
  </si>
  <si>
    <t>Всего по сводному расчету</t>
  </si>
  <si>
    <t>Всего по сводному расчету в текущих ценах</t>
  </si>
  <si>
    <t>Всего с НДС</t>
  </si>
  <si>
    <t>Пост.№468 от 21.06.10</t>
  </si>
  <si>
    <t>ФЗ №117 от 07.07.2003</t>
  </si>
  <si>
    <t>НДС 18%</t>
  </si>
  <si>
    <t xml:space="preserve">  СВОДНЫЙ СМЕТНЫЙ РАСЧЕТ СТОИМОСТИ СТРОИТЕЛЬСТВА</t>
  </si>
  <si>
    <t>Непредвиденные затраты 3 %</t>
  </si>
  <si>
    <t>Сметная стоимость, тыс.руб.</t>
  </si>
  <si>
    <t>Общая сметная стоимость, тыс.руб.</t>
  </si>
  <si>
    <t>Средства на покрытие затрат строительных организаций по добровольному страхованию работников и имущества, оборудования, в т.ч. Строительных рисков - 1%</t>
  </si>
  <si>
    <t>Осуществление технического надзора 5%</t>
  </si>
  <si>
    <t>Авторский надзор 0,2 %</t>
  </si>
  <si>
    <t>МДС-35-2004</t>
  </si>
  <si>
    <t xml:space="preserve">Главный инженер проекта </t>
  </si>
  <si>
    <t>Дергунов Р.Ю.</t>
  </si>
  <si>
    <t>Итоги по главам 1-8  в текущих ценах</t>
  </si>
  <si>
    <t>Глава 10. Содержание службы заказчика, строительный контроль</t>
  </si>
  <si>
    <t>Стоимость эспертизы ПСД 33,75 %</t>
  </si>
  <si>
    <t>Составил</t>
  </si>
  <si>
    <t>Дергунова О.В.</t>
  </si>
  <si>
    <t>"Утвержден" «        »________________2013г.</t>
  </si>
  <si>
    <t>Форма №1</t>
  </si>
  <si>
    <t xml:space="preserve">Заказчик </t>
  </si>
  <si>
    <t>(наименование организации)</t>
  </si>
  <si>
    <t>МДС-35-2004 прил. 8 п.9.9</t>
  </si>
  <si>
    <t>филиал ОАО "МРСК Центра" - "Тамбовэнерго"</t>
  </si>
  <si>
    <t>Составлен в ценах 2001 г. по Тамбовской области</t>
  </si>
  <si>
    <t>05-02-01</t>
  </si>
  <si>
    <t>Строительство ВОЛС Уваровский РЭС - Жердевский РЭС - Токаревский РЭС. Линейные сооружения.</t>
  </si>
  <si>
    <t>05-02-02</t>
  </si>
  <si>
    <t>Строительство ВОЛС Уваровский РЭС - Жердевский РЭС - Токаревский РЭС. Станционные сооружения. ПС Уваровская</t>
  </si>
  <si>
    <t>05-02-03</t>
  </si>
  <si>
    <t>Строительство ВОЛС Уваровский РЭС - Жердевский РЭС - Токаревский РЭС. Станционные сооружения. ПС М.Алабушки</t>
  </si>
  <si>
    <t>05-02-04</t>
  </si>
  <si>
    <t>Строительство ВОЛС Уваровский РЭС - Жердевский РЭС - Токаревский РЭС. Станционные сооружения. ПС М.Горьковская</t>
  </si>
  <si>
    <t>05-02-05</t>
  </si>
  <si>
    <t>Строительство ВОЛС Уваровский РЭС - Жердевский РЭС - Токаревский РЭС. Станционные сооружения. ПС Сукмановская</t>
  </si>
  <si>
    <t>05-02-06</t>
  </si>
  <si>
    <t>Строительство ВОЛС Уваровский РЭС - Жердевский РЭС - Токаревский РЭС. Станционные сооружения. Жердевский РЭС</t>
  </si>
  <si>
    <t>Глава 5. Объекты транспортного хозяйства и связи</t>
  </si>
  <si>
    <t>ПИР по новому строительству ВОЛС Уваровский РЭС - Жердевский РЭС - Токаревский РЭС ( Участок ПС Уваровская - ПС Жердевская) для нужд ОАО "МРСК Центра" (филиала "Тамбовэнерго")</t>
  </si>
  <si>
    <t>Сводный сметный расчет в сумме  23787,98 тыс.руб.</t>
  </si>
  <si>
    <t xml:space="preserve">Всего по смете в текущем уровне цен на I кв. 2014 г.                                                              СМР - 6,33                                                                                    Оборудование - 3,94                                                                                                                        Прочие - 7,74                                                                               ПНР - 12,34                                                                         Проектные работы - 3,64     </t>
  </si>
  <si>
    <t>Письмо Минрегиона №3085-ЕС/08 от 28.02.2014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</si>
</sst>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/>
    <xf numFmtId="0" fontId="7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3" fontId="5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/>
    <xf numFmtId="0" fontId="0" fillId="0" borderId="0" xfId="0"/>
    <xf numFmtId="0" fontId="0" fillId="0" borderId="0" xfId="0"/>
    <xf numFmtId="49" fontId="4" fillId="3" borderId="0" xfId="0" applyNumberFormat="1" applyFont="1" applyFill="1" applyAlignment="1">
      <alignment vertical="top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/>
    </xf>
    <xf numFmtId="4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right" vertical="top" wrapText="1"/>
    </xf>
    <xf numFmtId="164" fontId="11" fillId="0" borderId="1" xfId="0" applyNumberFormat="1" applyFont="1" applyBorder="1" applyAlignment="1">
      <alignment horizontal="right" vertical="top"/>
    </xf>
    <xf numFmtId="2" fontId="11" fillId="0" borderId="1" xfId="0" applyNumberFormat="1" applyFont="1" applyBorder="1" applyAlignment="1">
      <alignment horizontal="right" vertical="top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2" fontId="11" fillId="3" borderId="1" xfId="0" applyNumberFormat="1" applyFont="1" applyFill="1" applyBorder="1" applyAlignment="1">
      <alignment horizontal="right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165" fontId="11" fillId="0" borderId="1" xfId="0" applyNumberFormat="1" applyFont="1" applyBorder="1" applyAlignment="1">
      <alignment horizontal="right" vertical="top"/>
    </xf>
    <xf numFmtId="4" fontId="11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 vertical="top"/>
    </xf>
    <xf numFmtId="4" fontId="12" fillId="0" borderId="1" xfId="0" applyNumberFormat="1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4" fillId="0" borderId="0" xfId="1" applyFont="1" applyBorder="1"/>
    <xf numFmtId="0" fontId="4" fillId="0" borderId="0" xfId="0" applyFont="1" applyBorder="1"/>
    <xf numFmtId="0" fontId="4" fillId="0" borderId="0" xfId="0" applyFont="1"/>
    <xf numFmtId="2" fontId="12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2" fontId="11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right" vertical="top" wrapText="1"/>
    </xf>
    <xf numFmtId="49" fontId="15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right" vertical="top"/>
    </xf>
    <xf numFmtId="164" fontId="15" fillId="0" borderId="1" xfId="0" applyNumberFormat="1" applyFont="1" applyBorder="1" applyAlignment="1">
      <alignment horizontal="right" vertical="top" wrapText="1"/>
    </xf>
    <xf numFmtId="164" fontId="15" fillId="0" borderId="1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83"/>
  <sheetViews>
    <sheetView showGridLines="0" tabSelected="1" zoomScaleNormal="100" zoomScaleSheetLayoutView="75" zoomScalePageLayoutView="85" workbookViewId="0"/>
  </sheetViews>
  <sheetFormatPr defaultRowHeight="12.75" x14ac:dyDescent="0.2"/>
  <cols>
    <col min="1" max="1" width="5" style="2" customWidth="1"/>
    <col min="2" max="2" width="17.85546875" style="3" customWidth="1"/>
    <col min="3" max="3" width="46.5703125" style="4" customWidth="1"/>
    <col min="4" max="4" width="14.42578125" style="1" customWidth="1"/>
    <col min="5" max="5" width="13" style="1" customWidth="1"/>
    <col min="6" max="6" width="15.28515625" style="1" customWidth="1"/>
    <col min="7" max="7" width="12.5703125" style="1" customWidth="1"/>
    <col min="8" max="8" width="16.140625" style="1" customWidth="1"/>
  </cols>
  <sheetData>
    <row r="1" spans="1:17" x14ac:dyDescent="0.2">
      <c r="D1" s="6"/>
      <c r="E1" s="6"/>
      <c r="F1" s="6"/>
      <c r="G1" s="6"/>
      <c r="H1" s="7" t="s">
        <v>42</v>
      </c>
    </row>
    <row r="2" spans="1:17" s="25" customFormat="1" x14ac:dyDescent="0.2">
      <c r="A2" s="2"/>
      <c r="B2" s="3" t="s">
        <v>43</v>
      </c>
      <c r="C2" s="80" t="s">
        <v>46</v>
      </c>
      <c r="D2" s="80"/>
      <c r="E2" s="80"/>
      <c r="F2" s="80"/>
      <c r="G2" s="80"/>
      <c r="H2" s="6"/>
    </row>
    <row r="3" spans="1:17" s="25" customFormat="1" x14ac:dyDescent="0.2">
      <c r="A3" s="2"/>
      <c r="B3" s="3"/>
      <c r="C3" s="22"/>
      <c r="D3" s="27" t="s">
        <v>44</v>
      </c>
      <c r="E3" s="1"/>
      <c r="F3" s="6"/>
      <c r="G3" s="6"/>
      <c r="H3" s="6"/>
    </row>
    <row r="4" spans="1:17" s="25" customFormat="1" x14ac:dyDescent="0.2">
      <c r="A4" s="2"/>
      <c r="B4" s="3"/>
      <c r="C4" s="22"/>
      <c r="D4" s="6"/>
      <c r="E4" s="6"/>
      <c r="F4" s="6"/>
      <c r="G4" s="6"/>
      <c r="H4" s="7"/>
    </row>
    <row r="5" spans="1:17" s="12" customFormat="1" ht="15" x14ac:dyDescent="0.25">
      <c r="A5" s="2"/>
      <c r="B5" s="3" t="s">
        <v>41</v>
      </c>
      <c r="C5" s="8"/>
      <c r="D5" s="6"/>
      <c r="E5" s="9"/>
      <c r="F5" s="10"/>
      <c r="G5" s="11"/>
      <c r="H5" s="11"/>
      <c r="I5" s="6"/>
    </row>
    <row r="6" spans="1:17" s="12" customFormat="1" ht="14.25" x14ac:dyDescent="0.2">
      <c r="A6" s="2"/>
      <c r="B6" s="3"/>
      <c r="C6" s="4"/>
      <c r="D6" s="6"/>
      <c r="E6" s="13"/>
      <c r="F6" s="13"/>
      <c r="G6" s="11"/>
      <c r="H6" s="11"/>
      <c r="I6" s="6"/>
    </row>
    <row r="7" spans="1:17" s="12" customFormat="1" ht="14.25" x14ac:dyDescent="0.2">
      <c r="A7" s="2"/>
      <c r="B7" s="26" t="s">
        <v>62</v>
      </c>
      <c r="C7" s="26"/>
      <c r="D7" s="14"/>
      <c r="E7" s="11"/>
      <c r="F7" s="78"/>
      <c r="G7" s="78"/>
      <c r="H7" s="78"/>
      <c r="I7" s="6"/>
    </row>
    <row r="8" spans="1:17" s="12" customFormat="1" ht="14.25" x14ac:dyDescent="0.2">
      <c r="A8" s="2"/>
      <c r="B8" s="3" t="s">
        <v>1</v>
      </c>
      <c r="C8" s="4"/>
      <c r="D8" s="6"/>
      <c r="E8" s="78"/>
      <c r="F8" s="78"/>
      <c r="G8" s="78"/>
      <c r="H8" s="78"/>
      <c r="I8" s="6"/>
    </row>
    <row r="9" spans="1:17" s="12" customFormat="1" ht="15" x14ac:dyDescent="0.25">
      <c r="A9" s="2"/>
      <c r="B9" s="3"/>
      <c r="C9" s="4"/>
      <c r="D9" s="1"/>
      <c r="E9" s="10"/>
      <c r="F9" s="10"/>
      <c r="G9" s="9"/>
      <c r="H9" s="9"/>
    </row>
    <row r="10" spans="1:17" s="12" customFormat="1" ht="14.25" x14ac:dyDescent="0.2">
      <c r="A10" s="2"/>
      <c r="B10" s="3"/>
      <c r="C10" s="4"/>
      <c r="D10" s="6"/>
      <c r="E10" s="78"/>
      <c r="F10" s="78"/>
      <c r="G10" s="78"/>
      <c r="H10" s="78"/>
      <c r="I10" s="6"/>
    </row>
    <row r="11" spans="1:17" x14ac:dyDescent="0.2">
      <c r="G11" s="6"/>
      <c r="H11" s="6"/>
    </row>
    <row r="12" spans="1:17" x14ac:dyDescent="0.2">
      <c r="G12" s="6"/>
      <c r="H12" s="6"/>
    </row>
    <row r="13" spans="1:17" x14ac:dyDescent="0.2">
      <c r="D13" s="14" t="s">
        <v>26</v>
      </c>
      <c r="F13" s="6"/>
      <c r="G13" s="6"/>
      <c r="H13" s="6"/>
    </row>
    <row r="14" spans="1:17" ht="15.75" customHeight="1" x14ac:dyDescent="0.2">
      <c r="C14" s="77"/>
      <c r="D14" s="77"/>
      <c r="E14" s="77"/>
      <c r="F14" s="77"/>
      <c r="G14" s="77"/>
      <c r="H14" s="77"/>
      <c r="I14" s="1"/>
      <c r="J14" s="5"/>
      <c r="K14" s="1"/>
      <c r="L14" s="1"/>
      <c r="M14" s="1"/>
      <c r="N14" s="1"/>
      <c r="O14" s="1"/>
      <c r="P14" s="1"/>
      <c r="Q14" s="1"/>
    </row>
    <row r="15" spans="1:17" ht="33.75" customHeight="1" x14ac:dyDescent="0.2">
      <c r="B15" s="75" t="s">
        <v>61</v>
      </c>
      <c r="C15" s="76"/>
      <c r="D15" s="76"/>
      <c r="E15" s="76"/>
      <c r="F15" s="76"/>
      <c r="G15" s="76"/>
      <c r="H15" s="76"/>
    </row>
    <row r="16" spans="1:17" x14ac:dyDescent="0.2">
      <c r="D16" s="15" t="s">
        <v>2</v>
      </c>
      <c r="E16" s="6"/>
      <c r="F16" s="6"/>
      <c r="G16" s="6"/>
      <c r="H16" s="6"/>
    </row>
    <row r="17" spans="1:15" x14ac:dyDescent="0.2">
      <c r="B17" s="3" t="s">
        <v>47</v>
      </c>
      <c r="D17" s="6"/>
      <c r="E17" s="6"/>
      <c r="F17" s="6"/>
      <c r="G17" s="6"/>
      <c r="H17" s="6"/>
    </row>
    <row r="18" spans="1:15" ht="12.75" customHeight="1" x14ac:dyDescent="0.2">
      <c r="A18" s="83" t="s">
        <v>0</v>
      </c>
      <c r="B18" s="84" t="s">
        <v>3</v>
      </c>
      <c r="C18" s="83" t="s">
        <v>4</v>
      </c>
      <c r="D18" s="85" t="s">
        <v>28</v>
      </c>
      <c r="E18" s="85"/>
      <c r="F18" s="85"/>
      <c r="G18" s="85"/>
      <c r="H18" s="83" t="s">
        <v>29</v>
      </c>
    </row>
    <row r="19" spans="1:15" x14ac:dyDescent="0.2">
      <c r="A19" s="83"/>
      <c r="B19" s="84"/>
      <c r="C19" s="83"/>
      <c r="D19" s="83" t="s">
        <v>5</v>
      </c>
      <c r="E19" s="83" t="s">
        <v>6</v>
      </c>
      <c r="F19" s="83" t="s">
        <v>7</v>
      </c>
      <c r="G19" s="83" t="s">
        <v>8</v>
      </c>
      <c r="H19" s="83"/>
    </row>
    <row r="20" spans="1:15" x14ac:dyDescent="0.2">
      <c r="A20" s="83"/>
      <c r="B20" s="84"/>
      <c r="C20" s="83"/>
      <c r="D20" s="83"/>
      <c r="E20" s="83"/>
      <c r="F20" s="83"/>
      <c r="G20" s="83"/>
      <c r="H20" s="83"/>
    </row>
    <row r="21" spans="1:15" x14ac:dyDescent="0.2">
      <c r="A21" s="83"/>
      <c r="B21" s="84"/>
      <c r="C21" s="83"/>
      <c r="D21" s="83"/>
      <c r="E21" s="83"/>
      <c r="F21" s="83"/>
      <c r="G21" s="83"/>
      <c r="H21" s="83"/>
    </row>
    <row r="22" spans="1:15" ht="15.75" x14ac:dyDescent="0.2">
      <c r="A22" s="54">
        <v>1</v>
      </c>
      <c r="B22" s="55">
        <v>2</v>
      </c>
      <c r="C22" s="54">
        <v>3</v>
      </c>
      <c r="D22" s="54">
        <v>4</v>
      </c>
      <c r="E22" s="54">
        <v>5</v>
      </c>
      <c r="F22" s="54">
        <v>6</v>
      </c>
      <c r="G22" s="54">
        <v>7</v>
      </c>
      <c r="H22" s="54">
        <v>8</v>
      </c>
    </row>
    <row r="23" spans="1:15" ht="22.5" customHeight="1" x14ac:dyDescent="0.2">
      <c r="A23" s="69" t="s">
        <v>60</v>
      </c>
      <c r="B23" s="70"/>
      <c r="C23" s="70"/>
      <c r="D23" s="70"/>
      <c r="E23" s="70"/>
      <c r="F23" s="70"/>
      <c r="G23" s="70"/>
      <c r="H23" s="71"/>
    </row>
    <row r="24" spans="1:15" s="58" customFormat="1" ht="15.75" hidden="1" x14ac:dyDescent="0.25">
      <c r="A24" s="32"/>
      <c r="B24" s="64"/>
      <c r="C24" s="64"/>
      <c r="D24" s="63"/>
      <c r="E24" s="63"/>
      <c r="F24" s="65"/>
      <c r="G24" s="38"/>
      <c r="H24" s="38">
        <f t="shared" ref="H24:H34" si="0">SUM(D24:G24)</f>
        <v>0</v>
      </c>
      <c r="I24" s="56"/>
      <c r="J24" s="56"/>
      <c r="K24" s="56"/>
      <c r="L24" s="56"/>
      <c r="M24" s="57"/>
      <c r="N24" s="57"/>
      <c r="O24" s="57"/>
    </row>
    <row r="25" spans="1:15" s="58" customFormat="1" ht="15.75" hidden="1" x14ac:dyDescent="0.25">
      <c r="A25" s="32"/>
      <c r="B25" s="64"/>
      <c r="C25" s="64"/>
      <c r="D25" s="65"/>
      <c r="E25" s="63"/>
      <c r="F25" s="63"/>
      <c r="G25" s="38"/>
      <c r="H25" s="38">
        <f t="shared" si="0"/>
        <v>0</v>
      </c>
      <c r="I25" s="56"/>
      <c r="J25" s="56"/>
      <c r="K25" s="56"/>
      <c r="L25" s="56"/>
      <c r="M25" s="57"/>
      <c r="N25" s="57"/>
      <c r="O25" s="57"/>
    </row>
    <row r="26" spans="1:15" s="58" customFormat="1" ht="15.75" hidden="1" x14ac:dyDescent="0.25">
      <c r="A26" s="32"/>
      <c r="B26" s="64"/>
      <c r="C26" s="64"/>
      <c r="D26" s="63"/>
      <c r="E26" s="63"/>
      <c r="F26" s="63"/>
      <c r="G26" s="38"/>
      <c r="H26" s="38">
        <f t="shared" si="0"/>
        <v>0</v>
      </c>
      <c r="I26" s="56"/>
      <c r="J26" s="56"/>
      <c r="K26" s="56"/>
      <c r="L26" s="56"/>
      <c r="M26" s="57"/>
      <c r="N26" s="57"/>
      <c r="O26" s="57"/>
    </row>
    <row r="27" spans="1:15" s="58" customFormat="1" ht="15.75" hidden="1" x14ac:dyDescent="0.25">
      <c r="A27" s="32"/>
      <c r="B27" s="64"/>
      <c r="C27" s="64"/>
      <c r="D27" s="63"/>
      <c r="E27" s="63"/>
      <c r="F27" s="63"/>
      <c r="G27" s="38"/>
      <c r="H27" s="38">
        <f t="shared" si="0"/>
        <v>0</v>
      </c>
      <c r="I27" s="56"/>
      <c r="J27" s="56"/>
      <c r="K27" s="56"/>
      <c r="L27" s="56"/>
      <c r="M27" s="57"/>
      <c r="N27" s="57"/>
      <c r="O27" s="57"/>
    </row>
    <row r="28" spans="1:15" s="58" customFormat="1" ht="15.75" hidden="1" x14ac:dyDescent="0.25">
      <c r="A28" s="32"/>
      <c r="B28" s="64"/>
      <c r="C28" s="64"/>
      <c r="D28" s="65"/>
      <c r="E28" s="63"/>
      <c r="F28" s="63"/>
      <c r="G28" s="38"/>
      <c r="H28" s="38">
        <f t="shared" si="0"/>
        <v>0</v>
      </c>
      <c r="I28" s="56"/>
      <c r="J28" s="56"/>
      <c r="K28" s="56"/>
      <c r="L28" s="56"/>
      <c r="M28" s="57"/>
      <c r="N28" s="57"/>
      <c r="O28" s="57"/>
    </row>
    <row r="29" spans="1:15" s="58" customFormat="1" ht="38.25" x14ac:dyDescent="0.25">
      <c r="A29" s="32">
        <v>1</v>
      </c>
      <c r="B29" s="64" t="s">
        <v>48</v>
      </c>
      <c r="C29" s="64" t="s">
        <v>49</v>
      </c>
      <c r="D29" s="63">
        <v>310.36939000000001</v>
      </c>
      <c r="E29" s="63">
        <v>1978.17617</v>
      </c>
      <c r="F29" s="65"/>
      <c r="G29" s="38"/>
      <c r="H29" s="38">
        <f t="shared" si="0"/>
        <v>2288.54556</v>
      </c>
      <c r="I29" s="56"/>
      <c r="J29" s="56"/>
      <c r="K29" s="56"/>
      <c r="L29" s="56"/>
      <c r="M29" s="57"/>
      <c r="N29" s="57"/>
      <c r="O29" s="57"/>
    </row>
    <row r="30" spans="1:15" s="58" customFormat="1" ht="38.25" x14ac:dyDescent="0.25">
      <c r="A30" s="32">
        <v>2</v>
      </c>
      <c r="B30" s="64" t="s">
        <v>50</v>
      </c>
      <c r="C30" s="64" t="s">
        <v>51</v>
      </c>
      <c r="D30" s="65"/>
      <c r="E30" s="63">
        <v>19.443010000000001</v>
      </c>
      <c r="F30" s="63">
        <v>29.180530000000001</v>
      </c>
      <c r="G30" s="38"/>
      <c r="H30" s="38">
        <f t="shared" si="0"/>
        <v>48.623540000000006</v>
      </c>
      <c r="I30" s="56"/>
      <c r="J30" s="56"/>
      <c r="K30" s="56"/>
      <c r="L30" s="56"/>
      <c r="M30" s="57"/>
      <c r="N30" s="57"/>
      <c r="O30" s="57"/>
    </row>
    <row r="31" spans="1:15" s="58" customFormat="1" ht="38.25" x14ac:dyDescent="0.25">
      <c r="A31" s="32">
        <v>3</v>
      </c>
      <c r="B31" s="64" t="s">
        <v>52</v>
      </c>
      <c r="C31" s="64" t="s">
        <v>53</v>
      </c>
      <c r="D31" s="63">
        <v>0.11446000000000001</v>
      </c>
      <c r="E31" s="63">
        <v>59.073050000000002</v>
      </c>
      <c r="F31" s="63">
        <v>92.436109999999999</v>
      </c>
      <c r="G31" s="38"/>
      <c r="H31" s="38">
        <f t="shared" si="0"/>
        <v>151.62362000000002</v>
      </c>
      <c r="I31" s="56"/>
      <c r="J31" s="56"/>
      <c r="K31" s="56"/>
      <c r="L31" s="56"/>
      <c r="M31" s="57"/>
      <c r="N31" s="57"/>
      <c r="O31" s="57"/>
    </row>
    <row r="32" spans="1:15" s="58" customFormat="1" ht="38.25" x14ac:dyDescent="0.25">
      <c r="A32" s="32">
        <v>4</v>
      </c>
      <c r="B32" s="64" t="s">
        <v>54</v>
      </c>
      <c r="C32" s="64" t="s">
        <v>55</v>
      </c>
      <c r="D32" s="63">
        <v>8.1263500000000004</v>
      </c>
      <c r="E32" s="63">
        <v>76.838750000000005</v>
      </c>
      <c r="F32" s="63">
        <v>194.40691000000001</v>
      </c>
      <c r="G32" s="38"/>
      <c r="H32" s="38">
        <f t="shared" si="0"/>
        <v>279.37201000000005</v>
      </c>
      <c r="I32" s="56"/>
      <c r="J32" s="56"/>
      <c r="K32" s="56"/>
      <c r="L32" s="56"/>
      <c r="M32" s="57"/>
      <c r="N32" s="57"/>
      <c r="O32" s="57"/>
    </row>
    <row r="33" spans="1:15" s="58" customFormat="1" ht="38.25" x14ac:dyDescent="0.25">
      <c r="A33" s="32">
        <v>5</v>
      </c>
      <c r="B33" s="64" t="s">
        <v>56</v>
      </c>
      <c r="C33" s="64" t="s">
        <v>57</v>
      </c>
      <c r="D33" s="63">
        <v>0.11446000000000001</v>
      </c>
      <c r="E33" s="63">
        <v>40.125549999999997</v>
      </c>
      <c r="F33" s="63">
        <v>91.21405</v>
      </c>
      <c r="G33" s="38"/>
      <c r="H33" s="38">
        <f t="shared" si="0"/>
        <v>131.45406</v>
      </c>
      <c r="I33" s="56"/>
      <c r="J33" s="56"/>
      <c r="K33" s="56"/>
      <c r="L33" s="56"/>
      <c r="M33" s="57"/>
      <c r="N33" s="57"/>
      <c r="O33" s="57"/>
    </row>
    <row r="34" spans="1:15" s="58" customFormat="1" ht="38.25" x14ac:dyDescent="0.25">
      <c r="A34" s="32">
        <v>6</v>
      </c>
      <c r="B34" s="64" t="s">
        <v>58</v>
      </c>
      <c r="C34" s="64" t="s">
        <v>59</v>
      </c>
      <c r="D34" s="65"/>
      <c r="E34" s="63">
        <v>60.878279999999997</v>
      </c>
      <c r="F34" s="63">
        <v>392.38123999999999</v>
      </c>
      <c r="G34" s="38"/>
      <c r="H34" s="38">
        <f t="shared" si="0"/>
        <v>453.25952000000001</v>
      </c>
      <c r="I34" s="56"/>
      <c r="J34" s="56"/>
      <c r="K34" s="56"/>
      <c r="L34" s="56"/>
      <c r="M34" s="57"/>
      <c r="N34" s="57"/>
      <c r="O34" s="57"/>
    </row>
    <row r="35" spans="1:15" s="58" customFormat="1" ht="15.75" hidden="1" x14ac:dyDescent="0.25">
      <c r="A35" s="32"/>
      <c r="B35" s="64"/>
      <c r="C35" s="64"/>
      <c r="D35" s="66"/>
      <c r="E35" s="66"/>
      <c r="F35" s="66"/>
      <c r="G35" s="38"/>
      <c r="H35" s="38"/>
      <c r="I35" s="56"/>
      <c r="J35" s="56"/>
      <c r="K35" s="56"/>
      <c r="L35" s="56"/>
      <c r="M35" s="57"/>
      <c r="N35" s="57"/>
      <c r="O35" s="57"/>
    </row>
    <row r="36" spans="1:15" s="58" customFormat="1" ht="15.75" hidden="1" x14ac:dyDescent="0.25">
      <c r="A36" s="32"/>
      <c r="B36" s="64"/>
      <c r="C36" s="64"/>
      <c r="D36" s="67"/>
      <c r="E36" s="66"/>
      <c r="F36" s="66"/>
      <c r="G36" s="38"/>
      <c r="H36" s="38"/>
      <c r="I36" s="56"/>
      <c r="J36" s="56"/>
      <c r="K36" s="56"/>
      <c r="L36" s="56"/>
      <c r="M36" s="57"/>
      <c r="N36" s="57"/>
      <c r="O36" s="57"/>
    </row>
    <row r="37" spans="1:15" s="58" customFormat="1" ht="15.75" hidden="1" x14ac:dyDescent="0.25">
      <c r="A37" s="29"/>
      <c r="B37" s="64"/>
      <c r="C37" s="64"/>
      <c r="D37" s="67"/>
      <c r="E37" s="66"/>
      <c r="F37" s="66"/>
      <c r="G37" s="38"/>
      <c r="H37" s="38"/>
      <c r="I37" s="56"/>
      <c r="J37" s="56"/>
      <c r="K37" s="56"/>
      <c r="L37" s="56"/>
      <c r="M37" s="57"/>
      <c r="N37" s="57"/>
      <c r="O37" s="57"/>
    </row>
    <row r="38" spans="1:15" ht="15.75" hidden="1" x14ac:dyDescent="0.2">
      <c r="A38" s="29"/>
      <c r="B38" s="64"/>
      <c r="C38" s="64"/>
      <c r="D38" s="31">
        <f>SUM(D24:D37)</f>
        <v>318.72466000000003</v>
      </c>
      <c r="E38" s="31">
        <f>SUM(E24:E37)</f>
        <v>2234.5348100000001</v>
      </c>
      <c r="F38" s="31">
        <f>SUM(F24:F37)</f>
        <v>799.61883999999998</v>
      </c>
      <c r="G38" s="31">
        <f>SUM(G24:G37)</f>
        <v>0</v>
      </c>
      <c r="H38" s="31">
        <f>SUM(H24:H37)</f>
        <v>3352.8783100000001</v>
      </c>
    </row>
    <row r="39" spans="1:15" s="24" customFormat="1" ht="15.75" x14ac:dyDescent="0.2">
      <c r="A39" s="29"/>
      <c r="B39" s="30"/>
      <c r="C39" s="28" t="s">
        <v>9</v>
      </c>
      <c r="D39" s="31">
        <f>SUM(D24:D37)</f>
        <v>318.72466000000003</v>
      </c>
      <c r="E39" s="31">
        <f t="shared" ref="E39:H39" si="1">SUM(E24:E37)</f>
        <v>2234.5348100000001</v>
      </c>
      <c r="F39" s="31">
        <f t="shared" si="1"/>
        <v>799.61883999999998</v>
      </c>
      <c r="G39" s="31">
        <f t="shared" si="1"/>
        <v>0</v>
      </c>
      <c r="H39" s="31">
        <f t="shared" si="1"/>
        <v>3352.8783100000001</v>
      </c>
    </row>
    <row r="40" spans="1:15" s="24" customFormat="1" ht="15.75" hidden="1" x14ac:dyDescent="0.2">
      <c r="A40" s="72" t="s">
        <v>36</v>
      </c>
      <c r="B40" s="73"/>
      <c r="C40" s="73"/>
      <c r="D40" s="73"/>
      <c r="E40" s="73"/>
      <c r="F40" s="73"/>
      <c r="G40" s="73"/>
      <c r="H40" s="74"/>
    </row>
    <row r="41" spans="1:15" ht="17.25" customHeight="1" x14ac:dyDescent="0.2">
      <c r="A41" s="69" t="s">
        <v>10</v>
      </c>
      <c r="B41" s="70"/>
      <c r="C41" s="70"/>
      <c r="D41" s="70"/>
      <c r="E41" s="70"/>
      <c r="F41" s="70"/>
      <c r="G41" s="70"/>
      <c r="H41" s="71"/>
    </row>
    <row r="42" spans="1:15" ht="15.75" hidden="1" x14ac:dyDescent="0.2">
      <c r="A42" s="32"/>
      <c r="B42" s="33"/>
      <c r="C42" s="34"/>
      <c r="D42" s="35"/>
      <c r="E42" s="35"/>
      <c r="F42" s="36"/>
      <c r="G42" s="36"/>
      <c r="H42" s="35">
        <f t="shared" ref="H42:H48" si="2">SUM(D42:G42)</f>
        <v>0</v>
      </c>
    </row>
    <row r="43" spans="1:15" s="23" customFormat="1" ht="63" x14ac:dyDescent="0.2">
      <c r="A43" s="28">
        <v>7</v>
      </c>
      <c r="B43" s="28" t="s">
        <v>45</v>
      </c>
      <c r="C43" s="28" t="s">
        <v>30</v>
      </c>
      <c r="D43" s="28"/>
      <c r="E43" s="28"/>
      <c r="F43" s="28"/>
      <c r="G43" s="38">
        <f>H39*0.01</f>
        <v>33.528783099999998</v>
      </c>
      <c r="H43" s="38">
        <f t="shared" si="2"/>
        <v>33.528783099999998</v>
      </c>
    </row>
    <row r="44" spans="1:15" s="25" customFormat="1" ht="15.75" hidden="1" x14ac:dyDescent="0.2">
      <c r="A44" s="28"/>
      <c r="B44" s="28"/>
      <c r="C44" s="28"/>
      <c r="D44" s="38"/>
      <c r="E44" s="38"/>
      <c r="F44" s="28"/>
      <c r="G44" s="38"/>
      <c r="H44" s="38">
        <f t="shared" ref="H44" si="3">SUM(D44:G44)</f>
        <v>0</v>
      </c>
    </row>
    <row r="45" spans="1:15" ht="15.75" hidden="1" x14ac:dyDescent="0.2">
      <c r="A45" s="28">
        <v>9</v>
      </c>
      <c r="B45" s="33"/>
      <c r="C45" s="28"/>
      <c r="D45" s="28"/>
      <c r="E45" s="28"/>
      <c r="F45" s="28"/>
      <c r="G45" s="63"/>
      <c r="H45" s="38">
        <f t="shared" si="2"/>
        <v>0</v>
      </c>
    </row>
    <row r="46" spans="1:15" s="24" customFormat="1" ht="15.75" hidden="1" x14ac:dyDescent="0.2">
      <c r="A46" s="28">
        <v>10</v>
      </c>
      <c r="B46" s="33"/>
      <c r="C46" s="28"/>
      <c r="D46" s="28"/>
      <c r="E46" s="28"/>
      <c r="F46" s="28"/>
      <c r="G46" s="63"/>
      <c r="H46" s="38">
        <f t="shared" si="2"/>
        <v>0</v>
      </c>
    </row>
    <row r="47" spans="1:15" s="24" customFormat="1" ht="15.75" hidden="1" x14ac:dyDescent="0.2">
      <c r="A47" s="28">
        <v>11</v>
      </c>
      <c r="B47" s="33"/>
      <c r="C47" s="28"/>
      <c r="D47" s="28"/>
      <c r="E47" s="28"/>
      <c r="F47" s="28"/>
      <c r="G47" s="63"/>
      <c r="H47" s="38">
        <f t="shared" si="2"/>
        <v>0</v>
      </c>
    </row>
    <row r="48" spans="1:15" s="24" customFormat="1" ht="15.75" hidden="1" x14ac:dyDescent="0.2">
      <c r="A48" s="28">
        <v>12</v>
      </c>
      <c r="B48" s="33"/>
      <c r="C48" s="28"/>
      <c r="D48" s="28"/>
      <c r="E48" s="28"/>
      <c r="F48" s="28"/>
      <c r="G48" s="63"/>
      <c r="H48" s="38">
        <f t="shared" si="2"/>
        <v>0</v>
      </c>
    </row>
    <row r="49" spans="1:8" s="24" customFormat="1" ht="15.75" hidden="1" x14ac:dyDescent="0.2">
      <c r="A49" s="28">
        <v>13</v>
      </c>
      <c r="B49" s="33"/>
      <c r="C49" s="28"/>
      <c r="D49" s="28"/>
      <c r="E49" s="28"/>
      <c r="F49" s="28"/>
      <c r="G49" s="63"/>
      <c r="H49" s="38">
        <f t="shared" ref="H49:H50" si="4">SUM(D49:G49)</f>
        <v>0</v>
      </c>
    </row>
    <row r="50" spans="1:8" s="24" customFormat="1" ht="15.75" hidden="1" x14ac:dyDescent="0.2">
      <c r="A50" s="28">
        <v>14</v>
      </c>
      <c r="B50" s="33"/>
      <c r="C50" s="28"/>
      <c r="D50" s="28"/>
      <c r="E50" s="28"/>
      <c r="F50" s="28"/>
      <c r="G50" s="63"/>
      <c r="H50" s="38">
        <f t="shared" si="4"/>
        <v>0</v>
      </c>
    </row>
    <row r="51" spans="1:8" s="24" customFormat="1" ht="15.75" hidden="1" x14ac:dyDescent="0.2">
      <c r="A51" s="28"/>
      <c r="B51" s="33"/>
      <c r="C51" s="28"/>
      <c r="D51" s="28"/>
      <c r="E51" s="28"/>
      <c r="F51" s="28"/>
      <c r="G51" s="38"/>
      <c r="H51" s="38"/>
    </row>
    <row r="52" spans="1:8" s="24" customFormat="1" ht="15.75" hidden="1" x14ac:dyDescent="0.2">
      <c r="A52" s="28"/>
      <c r="B52" s="33"/>
      <c r="C52" s="28"/>
      <c r="D52" s="28"/>
      <c r="E52" s="28"/>
      <c r="F52" s="28"/>
      <c r="G52" s="38"/>
      <c r="H52" s="38"/>
    </row>
    <row r="53" spans="1:8" s="24" customFormat="1" ht="15.75" hidden="1" x14ac:dyDescent="0.2">
      <c r="A53" s="28"/>
      <c r="B53" s="28"/>
      <c r="C53" s="28"/>
      <c r="D53" s="28"/>
      <c r="E53" s="28"/>
      <c r="F53" s="28"/>
      <c r="G53" s="38"/>
      <c r="H53" s="38"/>
    </row>
    <row r="54" spans="1:8" s="24" customFormat="1" ht="15.75" hidden="1" x14ac:dyDescent="0.2">
      <c r="A54" s="28"/>
      <c r="B54" s="28"/>
      <c r="C54" s="28"/>
      <c r="D54" s="28"/>
      <c r="E54" s="28"/>
      <c r="F54" s="28"/>
      <c r="G54" s="38"/>
      <c r="H54" s="38"/>
    </row>
    <row r="55" spans="1:8" ht="15.75" hidden="1" x14ac:dyDescent="0.2">
      <c r="A55" s="28"/>
      <c r="B55" s="28"/>
      <c r="C55" s="28" t="s">
        <v>11</v>
      </c>
      <c r="D55" s="62">
        <f>SUM(D43:D54)</f>
        <v>0</v>
      </c>
      <c r="E55" s="62">
        <f t="shared" ref="E55:G55" si="5">SUM(E43:E54)</f>
        <v>0</v>
      </c>
      <c r="F55" s="32">
        <f t="shared" si="5"/>
        <v>0</v>
      </c>
      <c r="G55" s="62">
        <f t="shared" si="5"/>
        <v>33.528783099999998</v>
      </c>
      <c r="H55" s="38">
        <f>SUM(H43:H54)</f>
        <v>33.528783099999998</v>
      </c>
    </row>
    <row r="56" spans="1:8" ht="15.75" x14ac:dyDescent="0.2">
      <c r="A56" s="29"/>
      <c r="B56" s="30"/>
      <c r="C56" s="28" t="s">
        <v>12</v>
      </c>
      <c r="D56" s="38">
        <f>D39+D55</f>
        <v>318.72466000000003</v>
      </c>
      <c r="E56" s="38">
        <f t="shared" ref="E56:H56" si="6">E39+E55</f>
        <v>2234.5348100000001</v>
      </c>
      <c r="F56" s="38">
        <f t="shared" si="6"/>
        <v>799.61883999999998</v>
      </c>
      <c r="G56" s="38">
        <f t="shared" si="6"/>
        <v>33.528783099999998</v>
      </c>
      <c r="H56" s="38">
        <f t="shared" si="6"/>
        <v>3386.4070931000001</v>
      </c>
    </row>
    <row r="57" spans="1:8" ht="15" hidden="1" x14ac:dyDescent="0.2">
      <c r="A57" s="81" t="s">
        <v>37</v>
      </c>
      <c r="B57" s="82"/>
      <c r="C57" s="82"/>
      <c r="D57" s="82"/>
      <c r="E57" s="82"/>
      <c r="F57" s="82"/>
      <c r="G57" s="82"/>
      <c r="H57" s="82"/>
    </row>
    <row r="58" spans="1:8" ht="15.75" hidden="1" x14ac:dyDescent="0.2">
      <c r="A58" s="32">
        <v>13</v>
      </c>
      <c r="B58" s="30" t="s">
        <v>23</v>
      </c>
      <c r="C58" s="34" t="s">
        <v>31</v>
      </c>
      <c r="D58" s="39"/>
      <c r="E58" s="39"/>
      <c r="F58" s="39"/>
      <c r="G58" s="38"/>
      <c r="H58" s="38">
        <f>G58</f>
        <v>0</v>
      </c>
    </row>
    <row r="59" spans="1:8" ht="15.75" hidden="1" x14ac:dyDescent="0.2">
      <c r="A59" s="29"/>
      <c r="B59" s="30"/>
      <c r="C59" s="28" t="s">
        <v>13</v>
      </c>
      <c r="D59" s="39"/>
      <c r="E59" s="39"/>
      <c r="F59" s="39"/>
      <c r="G59" s="38">
        <f>G58</f>
        <v>0</v>
      </c>
      <c r="H59" s="38">
        <f>H58</f>
        <v>0</v>
      </c>
    </row>
    <row r="60" spans="1:8" ht="15" hidden="1" x14ac:dyDescent="0.2">
      <c r="A60" s="81" t="s">
        <v>14</v>
      </c>
      <c r="B60" s="82"/>
      <c r="C60" s="82"/>
      <c r="D60" s="82"/>
      <c r="E60" s="82"/>
      <c r="F60" s="82"/>
      <c r="G60" s="82"/>
      <c r="H60" s="82"/>
    </row>
    <row r="61" spans="1:8" ht="15.75" hidden="1" x14ac:dyDescent="0.2">
      <c r="A61" s="32">
        <v>15</v>
      </c>
      <c r="B61" s="33"/>
      <c r="C61" s="28" t="s">
        <v>15</v>
      </c>
      <c r="D61" s="37"/>
      <c r="E61" s="37"/>
      <c r="F61" s="37"/>
      <c r="G61" s="40"/>
      <c r="H61" s="41">
        <f>G61</f>
        <v>0</v>
      </c>
    </row>
    <row r="62" spans="1:8" s="24" customFormat="1" ht="15.75" hidden="1" x14ac:dyDescent="0.2">
      <c r="A62" s="32">
        <v>16</v>
      </c>
      <c r="B62" s="33" t="s">
        <v>33</v>
      </c>
      <c r="C62" s="28" t="s">
        <v>32</v>
      </c>
      <c r="D62" s="37"/>
      <c r="E62" s="37"/>
      <c r="F62" s="37"/>
      <c r="G62" s="40"/>
      <c r="H62" s="41">
        <f>G62</f>
        <v>0</v>
      </c>
    </row>
    <row r="63" spans="1:8" ht="47.25" hidden="1" x14ac:dyDescent="0.2">
      <c r="A63" s="32">
        <v>17</v>
      </c>
      <c r="B63" s="33" t="s">
        <v>16</v>
      </c>
      <c r="C63" s="28" t="s">
        <v>38</v>
      </c>
      <c r="D63" s="37"/>
      <c r="E63" s="37"/>
      <c r="F63" s="37"/>
      <c r="G63" s="38"/>
      <c r="H63" s="38">
        <f>G63</f>
        <v>0</v>
      </c>
    </row>
    <row r="64" spans="1:8" ht="15.75" x14ac:dyDescent="0.2">
      <c r="A64" s="29"/>
      <c r="B64" s="30"/>
      <c r="C64" s="28" t="s">
        <v>17</v>
      </c>
      <c r="D64" s="38">
        <f>D56</f>
        <v>318.72466000000003</v>
      </c>
      <c r="E64" s="38">
        <f>E56</f>
        <v>2234.5348100000001</v>
      </c>
      <c r="F64" s="38">
        <f>F56</f>
        <v>799.61883999999998</v>
      </c>
      <c r="G64" s="38">
        <f>G56+G59+G61+G62+G63</f>
        <v>33.528783099999998</v>
      </c>
      <c r="H64" s="38">
        <f>H56+H59+H61+H62+H63</f>
        <v>3386.4070931000001</v>
      </c>
    </row>
    <row r="65" spans="1:8" ht="15" x14ac:dyDescent="0.2">
      <c r="A65" s="81" t="s">
        <v>18</v>
      </c>
      <c r="B65" s="82"/>
      <c r="C65" s="82"/>
      <c r="D65" s="82"/>
      <c r="E65" s="82"/>
      <c r="F65" s="82"/>
      <c r="G65" s="82"/>
      <c r="H65" s="82"/>
    </row>
    <row r="66" spans="1:8" ht="15.75" x14ac:dyDescent="0.2">
      <c r="A66" s="32">
        <v>8</v>
      </c>
      <c r="B66" s="33" t="s">
        <v>19</v>
      </c>
      <c r="C66" s="34" t="s">
        <v>27</v>
      </c>
      <c r="D66" s="38">
        <f>D64*0.03</f>
        <v>9.5617397999999998</v>
      </c>
      <c r="E66" s="38">
        <f>E64*0.03</f>
        <v>67.0360443</v>
      </c>
      <c r="F66" s="38">
        <f>F64*0.03</f>
        <v>23.9885652</v>
      </c>
      <c r="G66" s="38">
        <f>(G64)*0.03</f>
        <v>1.0058634929999999</v>
      </c>
      <c r="H66" s="38">
        <f>D66+E66+F66+G66</f>
        <v>101.592212793</v>
      </c>
    </row>
    <row r="67" spans="1:8" ht="15.75" hidden="1" x14ac:dyDescent="0.2">
      <c r="A67" s="29"/>
      <c r="B67" s="30"/>
      <c r="C67" s="28"/>
      <c r="D67" s="42"/>
      <c r="E67" s="42"/>
      <c r="F67" s="42"/>
      <c r="G67" s="42"/>
      <c r="H67" s="42"/>
    </row>
    <row r="68" spans="1:8" ht="15.75" hidden="1" x14ac:dyDescent="0.2">
      <c r="A68" s="29"/>
      <c r="B68" s="30"/>
      <c r="C68" s="28" t="s">
        <v>20</v>
      </c>
      <c r="D68" s="35">
        <f>D66+D64</f>
        <v>328.28639980000003</v>
      </c>
      <c r="E68" s="35">
        <f>E66+E64</f>
        <v>2301.5708543000001</v>
      </c>
      <c r="F68" s="38">
        <f>F66+F64</f>
        <v>823.60740520000002</v>
      </c>
      <c r="G68" s="38">
        <f>G66+G64</f>
        <v>34.534646592999998</v>
      </c>
      <c r="H68" s="35">
        <f>H66+H64</f>
        <v>3487.9993058929999</v>
      </c>
    </row>
    <row r="69" spans="1:8" ht="15.75" x14ac:dyDescent="0.2">
      <c r="A69" s="29"/>
      <c r="B69" s="30"/>
      <c r="C69" s="28"/>
      <c r="D69" s="42"/>
      <c r="E69" s="42"/>
      <c r="F69" s="42"/>
      <c r="G69" s="42"/>
      <c r="H69" s="42"/>
    </row>
    <row r="70" spans="1:8" ht="15.75" x14ac:dyDescent="0.2">
      <c r="A70" s="43" t="s">
        <v>21</v>
      </c>
      <c r="B70" s="44"/>
      <c r="C70" s="44"/>
      <c r="D70" s="59">
        <f>D68</f>
        <v>328.28639980000003</v>
      </c>
      <c r="E70" s="59">
        <f>E64+E66</f>
        <v>2301.5708543000001</v>
      </c>
      <c r="F70" s="59">
        <f t="shared" ref="F70:H70" si="7">F64+F66</f>
        <v>823.60740520000002</v>
      </c>
      <c r="G70" s="59">
        <f t="shared" si="7"/>
        <v>34.534646592999998</v>
      </c>
      <c r="H70" s="59">
        <f t="shared" si="7"/>
        <v>3487.9993058929999</v>
      </c>
    </row>
    <row r="71" spans="1:8" s="24" customFormat="1" ht="116.25" customHeight="1" x14ac:dyDescent="0.2">
      <c r="A71" s="29">
        <v>9</v>
      </c>
      <c r="B71" s="33" t="s">
        <v>64</v>
      </c>
      <c r="C71" s="28" t="s">
        <v>63</v>
      </c>
      <c r="D71" s="38">
        <f>D70*6.33</f>
        <v>2078.0529107340003</v>
      </c>
      <c r="E71" s="38">
        <f>E70*6.33</f>
        <v>14568.943507719001</v>
      </c>
      <c r="F71" s="38">
        <f>F70*3.94</f>
        <v>3245.0131764880002</v>
      </c>
      <c r="G71" s="38">
        <f>G70*7.74</f>
        <v>267.29816462982001</v>
      </c>
      <c r="H71" s="31">
        <f>D71+E71+F71+G71</f>
        <v>20159.30775957082</v>
      </c>
    </row>
    <row r="72" spans="1:8" ht="15.75" x14ac:dyDescent="0.2">
      <c r="A72" s="29"/>
      <c r="B72" s="33"/>
      <c r="C72" s="45"/>
      <c r="D72" s="39"/>
      <c r="E72" s="39"/>
      <c r="F72" s="39"/>
      <c r="G72" s="39"/>
      <c r="H72" s="46"/>
    </row>
    <row r="73" spans="1:8" ht="31.5" x14ac:dyDescent="0.2">
      <c r="A73" s="29">
        <v>10</v>
      </c>
      <c r="B73" s="33" t="s">
        <v>24</v>
      </c>
      <c r="C73" s="45" t="s">
        <v>25</v>
      </c>
      <c r="D73" s="47">
        <f>D71*0.18</f>
        <v>374.04952393212005</v>
      </c>
      <c r="E73" s="47">
        <f t="shared" ref="E73:G73" si="8">E71*0.18</f>
        <v>2622.4098313894201</v>
      </c>
      <c r="F73" s="47">
        <f t="shared" si="8"/>
        <v>584.10237176784005</v>
      </c>
      <c r="G73" s="47">
        <f t="shared" si="8"/>
        <v>48.1136696333676</v>
      </c>
      <c r="H73" s="47">
        <f>H71*0.18</f>
        <v>3628.6753967227473</v>
      </c>
    </row>
    <row r="74" spans="1:8" ht="15.75" x14ac:dyDescent="0.2">
      <c r="A74" s="29"/>
      <c r="B74" s="30"/>
      <c r="C74" s="48" t="s">
        <v>22</v>
      </c>
      <c r="D74" s="49">
        <f>D71+D73</f>
        <v>2452.1024346661202</v>
      </c>
      <c r="E74" s="49">
        <f t="shared" ref="E74:G74" si="9">E71+E73</f>
        <v>17191.35333910842</v>
      </c>
      <c r="F74" s="49">
        <f t="shared" si="9"/>
        <v>3829.1155482558402</v>
      </c>
      <c r="G74" s="49">
        <f t="shared" si="9"/>
        <v>315.41183426318759</v>
      </c>
      <c r="H74" s="49">
        <f>H71+H73</f>
        <v>23787.983156293569</v>
      </c>
    </row>
    <row r="75" spans="1:8" ht="15.75" x14ac:dyDescent="0.2">
      <c r="A75" s="50"/>
      <c r="B75" s="51"/>
      <c r="C75" s="52"/>
      <c r="D75" s="53"/>
      <c r="E75" s="53"/>
      <c r="F75" s="53"/>
      <c r="G75" s="53"/>
      <c r="H75" s="68"/>
    </row>
    <row r="76" spans="1:8" x14ac:dyDescent="0.2">
      <c r="A76" s="16"/>
      <c r="B76" s="17"/>
      <c r="C76" s="18"/>
      <c r="D76" s="19"/>
      <c r="E76" s="19"/>
      <c r="F76" s="19"/>
      <c r="G76" s="19"/>
      <c r="H76" s="20"/>
    </row>
    <row r="77" spans="1:8" x14ac:dyDescent="0.2">
      <c r="A77" s="16"/>
      <c r="B77" s="17"/>
      <c r="C77" s="21"/>
      <c r="D77" s="5"/>
      <c r="E77" s="5"/>
      <c r="F77" s="5"/>
      <c r="G77" s="5"/>
      <c r="H77" s="5"/>
    </row>
    <row r="78" spans="1:8" ht="15.75" x14ac:dyDescent="0.2">
      <c r="C78" s="60" t="s">
        <v>39</v>
      </c>
      <c r="D78" s="79" t="s">
        <v>40</v>
      </c>
      <c r="E78" s="79"/>
    </row>
    <row r="79" spans="1:8" ht="42.75" customHeight="1" x14ac:dyDescent="0.2">
      <c r="C79" s="60"/>
      <c r="D79" s="61"/>
    </row>
    <row r="80" spans="1:8" ht="15.75" x14ac:dyDescent="0.2">
      <c r="C80" s="60" t="s">
        <v>34</v>
      </c>
      <c r="D80" s="79" t="s">
        <v>35</v>
      </c>
      <c r="E80" s="79"/>
    </row>
    <row r="81" spans="3:4" ht="15.75" x14ac:dyDescent="0.2">
      <c r="C81" s="60"/>
      <c r="D81" s="61"/>
    </row>
    <row r="82" spans="3:4" ht="15.75" x14ac:dyDescent="0.2">
      <c r="C82" s="60"/>
      <c r="D82" s="61"/>
    </row>
    <row r="83" spans="3:4" ht="15.75" x14ac:dyDescent="0.2">
      <c r="C83" s="60"/>
      <c r="D83" s="61"/>
    </row>
  </sheetData>
  <sortState ref="A21:Q53">
    <sortCondition ref="B21:B53"/>
  </sortState>
  <mergeCells count="23">
    <mergeCell ref="D78:E78"/>
    <mergeCell ref="D80:E80"/>
    <mergeCell ref="C2:G2"/>
    <mergeCell ref="A60:H60"/>
    <mergeCell ref="A65:H65"/>
    <mergeCell ref="D19:D21"/>
    <mergeCell ref="E19:E21"/>
    <mergeCell ref="F19:F21"/>
    <mergeCell ref="G19:G21"/>
    <mergeCell ref="H18:H21"/>
    <mergeCell ref="A18:A21"/>
    <mergeCell ref="B18:B21"/>
    <mergeCell ref="A41:H41"/>
    <mergeCell ref="A57:H57"/>
    <mergeCell ref="C18:C21"/>
    <mergeCell ref="D18:G18"/>
    <mergeCell ref="A23:H23"/>
    <mergeCell ref="A40:H40"/>
    <mergeCell ref="B15:H15"/>
    <mergeCell ref="C14:H14"/>
    <mergeCell ref="F7:H7"/>
    <mergeCell ref="E8:H8"/>
    <mergeCell ref="E10:H10"/>
  </mergeCells>
  <phoneticPr fontId="3" type="noConversion"/>
  <pageMargins left="0.23622047244094491" right="0" top="0.39370078740157483" bottom="0.39370078740157483" header="0.19685039370078741" footer="0.1968503937007874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сводная</vt:lpstr>
      <vt:lpstr>сводная!Constr</vt:lpstr>
      <vt:lpstr>сводная!Ind</vt:lpstr>
      <vt:lpstr>сводная!Obj</vt:lpstr>
      <vt:lpstr>сводная!Obosn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Stecenko_EU</dc:creator>
  <cp:lastModifiedBy>Дробышева Марина Дмитриевна</cp:lastModifiedBy>
  <cp:lastPrinted>2013-08-06T11:40:38Z</cp:lastPrinted>
  <dcterms:created xsi:type="dcterms:W3CDTF">2002-02-11T05:58:42Z</dcterms:created>
  <dcterms:modified xsi:type="dcterms:W3CDTF">2014-06-05T12:34:39Z</dcterms:modified>
</cp:coreProperties>
</file>